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TEG13\Dropbox\IRD\05 - PRO\2026-06-15-RENDU PRO indice D\"/>
    </mc:Choice>
  </mc:AlternateContent>
  <xr:revisionPtr revIDLastSave="0" documentId="8_{B0318528-4AA9-4C8E-830D-1B73349181B0}" xr6:coauthVersionLast="47" xr6:coauthVersionMax="47" xr10:uidLastSave="{00000000-0000-0000-0000-000000000000}"/>
  <bookViews>
    <workbookView xWindow="-96" yWindow="0" windowWidth="11712" windowHeight="12336" xr2:uid="{AB9E610B-5E08-4093-B93D-038F2551EF52}"/>
  </bookViews>
  <sheets>
    <sheet name="Lot 03 - Anti-termites" sheetId="1" r:id="rId1"/>
  </sheets>
  <externalReferences>
    <externalReference r:id="rId2"/>
  </externalReferences>
  <definedNames>
    <definedName name="\q">#REF!</definedName>
    <definedName name="__123Graph_X" hidden="1">#REF!</definedName>
    <definedName name="_PB2" hidden="1">{#N/A,#N/A,FALSE,"CA1140";#N/A,#N/A,FALSE,"CA1200";#N/A,#N/A,FALSE,"CA1310";#N/A,#N/A,FALSE,"CA1350";#N/A,#N/A,FALSE,"CA1370";#N/A,#N/A,FALSE,"CA1380";#N/A,#N/A,FALSE,"CA1390";#N/A,#N/A,FALSE,"MISCELLANEOUS"}</definedName>
    <definedName name="agen" hidden="1">#REF!</definedName>
    <definedName name="aocd">#REF!</definedName>
    <definedName name="AZAZ" localSheetId="0">#REF!</definedName>
    <definedName name="AZAZ">#REF!</definedName>
    <definedName name="_xlnm.Database">#REF!</definedName>
    <definedName name="client">#REF!</definedName>
    <definedName name="COM" hidden="1">{#N/A,#N/A,FALSE,"CW";#N/A,#N/A,FALSE,"SS";#N/A,#N/A,FALSE,"PIPING";#N/A,#N/A,FALSE,"INSTR";#N/A,#N/A,FALSE,"ELEC";#N/A,#N/A,FALSE,"INSUL";#N/A,#N/A,FALSE,"PAINT"}</definedName>
    <definedName name="contrat">#REF!</definedName>
    <definedName name="d">#REF!</definedName>
    <definedName name="dbfd" hidden="1">{#N/A,#N/A,FALSE,"CA1140";#N/A,#N/A,FALSE,"CA1200";#N/A,#N/A,FALSE,"CA1310";#N/A,#N/A,FALSE,"CA1350";#N/A,#N/A,FALSE,"CA1370";#N/A,#N/A,FALSE,"CA1380";#N/A,#N/A,FALSE,"CA1390";#N/A,#N/A,FALSE,"MISCELLANEOUS"}</definedName>
    <definedName name="dd">#REF!</definedName>
    <definedName name="dfdddr" localSheetId="0">#REF!</definedName>
    <definedName name="dfdddr">#REF!</definedName>
    <definedName name="dgfhfdhgdh" localSheetId="0">#REF!</definedName>
    <definedName name="dgfhfdhgdh">#REF!</definedName>
    <definedName name="DTGHDRFHQDFD" localSheetId="0">#REF!</definedName>
    <definedName name="DTGHDRFHQDFD">#REF!</definedName>
    <definedName name="étanchéité">#REF!</definedName>
    <definedName name="fdfdde" localSheetId="0">#REF!</definedName>
    <definedName name="fdfdde">#REF!</definedName>
    <definedName name="fff" localSheetId="0">#REF!</definedName>
    <definedName name="fff">#REF!</definedName>
    <definedName name="fyiuk" localSheetId="0">#REF!</definedName>
    <definedName name="fyiuk">#REF!</definedName>
    <definedName name="GDF" localSheetId="0">#REF!</definedName>
    <definedName name="GDF">#REF!</definedName>
    <definedName name="gedgg" localSheetId="0">#REF!</definedName>
    <definedName name="gedgg">#REF!</definedName>
    <definedName name="GFHHGHHGGHGH" localSheetId="0">#REF!</definedName>
    <definedName name="GFHHGHHGGHGH">#REF!</definedName>
    <definedName name="gùccc" localSheetId="0">#REF!</definedName>
    <definedName name="gùccc">#REF!</definedName>
    <definedName name="ldjfksg" localSheetId="0">#REF!</definedName>
    <definedName name="ldjfksg">#REF!</definedName>
    <definedName name="lieu">#REF!</definedName>
    <definedName name="LL" hidden="1">{#N/A,#N/A,FALSE,"CW";#N/A,#N/A,FALSE,"SS";#N/A,#N/A,FALSE,"PIPING";#N/A,#N/A,FALSE,"INSTR";#N/A,#N/A,FALSE,"ELEC";#N/A,#N/A,FALSE,"INSUL";#N/A,#N/A,FALSE,"PAINT"}</definedName>
    <definedName name="lll" localSheetId="0">#REF!</definedName>
    <definedName name="lll">#REF!</definedName>
    <definedName name="LOC" hidden="1">{#N/A,#N/A,FALSE,"CA1140";#N/A,#N/A,FALSE,"CA1200";#N/A,#N/A,FALSE,"CA1310";#N/A,#N/A,FALSE,"CA1350";#N/A,#N/A,FALSE,"CA1370";#N/A,#N/A,FALSE,"CA1380";#N/A,#N/A,FALSE,"CA1390";#N/A,#N/A,FALSE,"MISCELLANEOUS"}</definedName>
    <definedName name="M" hidden="1">{#N/A,#N/A,FALSE,"CW";#N/A,#N/A,FALSE,"SS";#N/A,#N/A,FALSE,"PIPING";#N/A,#N/A,FALSE,"INSTR";#N/A,#N/A,FALSE,"ELEC";#N/A,#N/A,FALSE,"INSUL";#N/A,#N/A,FALSE,"PAINT"}</definedName>
    <definedName name="mmm" hidden="1">{#N/A,#N/A,FALSE,"CW";#N/A,#N/A,FALSE,"SS";#N/A,#N/A,FALSE,"PIPING";#N/A,#N/A,FALSE,"INSTR";#N/A,#N/A,FALSE,"ELEC";#N/A,#N/A,FALSE,"INSUL";#N/A,#N/A,FALSE,"PAINT"}</definedName>
    <definedName name="ok" hidden="1">{#N/A,#N/A,FALSE,"CA1140";#N/A,#N/A,FALSE,"CA1200";#N/A,#N/A,FALSE,"CA1310";#N/A,#N/A,FALSE,"CA1350";#N/A,#N/A,FALSE,"CA1370";#N/A,#N/A,FALSE,"CA1380";#N/A,#N/A,FALSE,"CA1390";#N/A,#N/A,FALSE,"MISCELLANEOUS"}</definedName>
    <definedName name="PB" hidden="1">{#N/A,#N/A,FALSE,"CA1140";#N/A,#N/A,FALSE,"CA1200";#N/A,#N/A,FALSE,"CA1310";#N/A,#N/A,FALSE,"CA1350";#N/A,#N/A,FALSE,"CA1370";#N/A,#N/A,FALSE,"CA1380";#N/A,#N/A,FALSE,"CA1390";#N/A,#N/A,FALSE,"MISCELLANEOUS"}</definedName>
    <definedName name="ppp" localSheetId="0">#REF!</definedName>
    <definedName name="ppp">#REF!</definedName>
    <definedName name="ppslsmlskgv" localSheetId="0">#REF!</definedName>
    <definedName name="ppslsmlskgv">#REF!</definedName>
    <definedName name="pyjhityoit" localSheetId="0">#REF!</definedName>
    <definedName name="pyjhityoit">#REF!</definedName>
    <definedName name="qFAAR" localSheetId="0">#REF!</definedName>
    <definedName name="qFAAR">#REF!</definedName>
    <definedName name="ratio" hidden="1">{#N/A,#N/A,FALSE,"CW";#N/A,#N/A,FALSE,"SS";#N/A,#N/A,FALSE,"PIPING";#N/A,#N/A,FALSE,"INSTR";#N/A,#N/A,FALSE,"ELEC";#N/A,#N/A,FALSE,"INSUL";#N/A,#N/A,FALSE,"PAINT"}</definedName>
    <definedName name="requi">#REF!</definedName>
    <definedName name="rev">#REF!</definedName>
    <definedName name="rrrzrez" localSheetId="0">#REF!</definedName>
    <definedName name="rrrzrez">#REF!</definedName>
    <definedName name="RTEYRT" localSheetId="0">#REF!</definedName>
    <definedName name="RTEYRT">#REF!</definedName>
    <definedName name="SDTUR" localSheetId="0">#REF!</definedName>
    <definedName name="SDTUR">#REF!</definedName>
    <definedName name="sfgsdfgsergeg" localSheetId="0">#REF!</definedName>
    <definedName name="sfgsdfgsergeg">#REF!</definedName>
    <definedName name="sss" hidden="1">{#N/A,#N/A,FALSE,"CONMAS";#N/A,#N/A,FALSE,"SUPMAS";#N/A,#N/A,FALSE,"ENGMAST"}</definedName>
    <definedName name="sssss" hidden="1">{#N/A,#N/A,FALSE,"CA1140";#N/A,#N/A,FALSE,"CA1200";#N/A,#N/A,FALSE,"CA1310";#N/A,#N/A,FALSE,"CA1350";#N/A,#N/A,FALSE,"CA1370";#N/A,#N/A,FALSE,"CA1380";#N/A,#N/A,FALSE,"CA1390";#N/A,#N/A,FALSE,"MISCELLANEOUS"}</definedName>
    <definedName name="Total_Lot_04" localSheetId="0">#REF!</definedName>
    <definedName name="Total_Lot_04">#REF!</definedName>
    <definedName name="Total_Lot_05" localSheetId="0">#REF!</definedName>
    <definedName name="Total_Lot_05">#REF!</definedName>
    <definedName name="Total_Lot_07" localSheetId="0">#REF!</definedName>
    <definedName name="Total_Lot_07">#REF!</definedName>
    <definedName name="Total_Lot11_RSM" localSheetId="0">#REF!</definedName>
    <definedName name="Total_Lot11_RSM">#REF!</definedName>
    <definedName name="Total_Lot6a_FP" localSheetId="0">#REF!</definedName>
    <definedName name="Total_Lot6a_FP">#REF!</definedName>
    <definedName name="uiuiu" localSheetId="0">#REF!</definedName>
    <definedName name="uiuiu">#REF!</definedName>
    <definedName name="unite">#REF!</definedName>
    <definedName name="wrn.BULK." hidden="1">{#N/A,#N/A,FALSE,"CW";#N/A,#N/A,FALSE,"SS";#N/A,#N/A,FALSE,"PIPING";#N/A,#N/A,FALSE,"INSTR";#N/A,#N/A,FALSE,"ELEC";#N/A,#N/A,FALSE,"INSUL";#N/A,#N/A,FALSE,"PAINT"}</definedName>
    <definedName name="wrn.EQUIPMENT." hidden="1">{#N/A,#N/A,FALSE,"CA1140";#N/A,#N/A,FALSE,"CA1200";#N/A,#N/A,FALSE,"CA1310";#N/A,#N/A,FALSE,"CA1350";#N/A,#N/A,FALSE,"CA1370";#N/A,#N/A,FALSE,"CA1380";#N/A,#N/A,FALSE,"CA1390";#N/A,#N/A,FALSE,"MISCELLANEOUS"}</definedName>
    <definedName name="wrn.RECAP." hidden="1">{#N/A,#N/A,FALSE,"RECMASTE";#N/A,#N/A,FALSE,"REC1100";#N/A,#N/A,FALSE,"REC1200";#N/A,#N/A,FALSE,"REC1900";#N/A,#N/A,FALSE,"REC2500";#N/A,#N/A,FALSE,"REC4100";#N/A,#N/A,FALSE,"REC4200"}</definedName>
    <definedName name="wrn.RECAPMAST." hidden="1">{#N/A,#N/A,FALSE,"CONMAS";#N/A,#N/A,FALSE,"SUPMAS";#N/A,#N/A,FALSE,"ENGMAST"}</definedName>
    <definedName name="xvbetghr" localSheetId="0">#REF!</definedName>
    <definedName name="xvbetghr">#REF!</definedName>
    <definedName name="yuut" localSheetId="0">#REF!</definedName>
    <definedName name="yuut">#REF!</definedName>
    <definedName name="zeaa" localSheetId="0">#REF!</definedName>
    <definedName name="zeaa">#REF!</definedName>
    <definedName name="zefe" hidden="1">#REF!</definedName>
    <definedName name="zfdzf">#REF!</definedName>
    <definedName name="_xlnm.Print_Area" localSheetId="0">'Lot 03 - Anti-termites'!$A$1:$J$18</definedName>
    <definedName name="Zone_impres_MI">#REF!</definedName>
    <definedName name="zzaaa" localSheetId="0">#REF!</definedName>
    <definedName name="zzaa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" l="1"/>
  <c r="I14" i="1" s="1"/>
  <c r="F14" i="1"/>
  <c r="G14" i="1" s="1"/>
  <c r="I13" i="1"/>
  <c r="F13" i="1"/>
  <c r="G13" i="1" s="1"/>
  <c r="B4" i="1"/>
  <c r="H15" i="1" l="1"/>
  <c r="F15" i="1"/>
  <c r="F59" i="1" s="1"/>
  <c r="H17" i="1" l="1"/>
  <c r="H59" i="1" s="1"/>
</calcChain>
</file>

<file path=xl/sharedStrings.xml><?xml version="1.0" encoding="utf-8"?>
<sst xmlns="http://schemas.openxmlformats.org/spreadsheetml/2006/main" count="24" uniqueCount="22">
  <si>
    <t>B.E.T.E.G. EURL
Bureau d'Etude Technique et 
Economique de Guyane</t>
  </si>
  <si>
    <t>Les quantités ci-dessous sont données à titre indicatif, les entreprises ont l'obligation de les vérifier, de les valider et de justifier les éventuelles différences. Aucune réclamation ne sera acceptée après la passation des marchés.</t>
  </si>
  <si>
    <t>Quantitatif</t>
  </si>
  <si>
    <t>Lot n° 03 - TRAITEMENT ANTI-TERMITES</t>
  </si>
  <si>
    <t>ART</t>
  </si>
  <si>
    <t>DESIGNATION</t>
  </si>
  <si>
    <t>U</t>
  </si>
  <si>
    <t>P.U</t>
  </si>
  <si>
    <t>carbet</t>
  </si>
  <si>
    <t>Bat A</t>
  </si>
  <si>
    <t>QTE</t>
  </si>
  <si>
    <t>MONTANT</t>
  </si>
  <si>
    <t>Fondation</t>
  </si>
  <si>
    <t>5.1</t>
  </si>
  <si>
    <t>Traitement sous dalle par injection y compris point singulier</t>
  </si>
  <si>
    <t>m²</t>
  </si>
  <si>
    <t>6.1</t>
  </si>
  <si>
    <t>Traitement périphérique TERMIFUGE y compris point singulier</t>
  </si>
  <si>
    <t>ml</t>
  </si>
  <si>
    <t xml:space="preserve">TOTAL </t>
  </si>
  <si>
    <t>TOTAL TRAITEMENT ANTI-TERMITES</t>
  </si>
  <si>
    <t xml:space="preserve">Rénovation et restructuration du site de l'IRD  – Cayenne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</si>
</sst>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#,##0.00\ &quot;€&quot;"/>
    <numFmt numFmtId="166" formatCode="#,##0\ &quot;€&quot;"/>
  </numFmts>
  <fonts count="20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Calibri"/>
      <family val="2"/>
    </font>
    <font>
      <b/>
      <sz val="14"/>
      <name val="Arial"/>
      <family val="2"/>
    </font>
    <font>
      <b/>
      <u/>
      <sz val="16"/>
      <name val="Arial"/>
      <family val="2"/>
    </font>
    <font>
      <b/>
      <u/>
      <sz val="14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b/>
      <sz val="9"/>
      <name val="Trebuchet MS"/>
      <family val="2"/>
    </font>
    <font>
      <b/>
      <i/>
      <sz val="10"/>
      <name val="Arial"/>
      <family val="2"/>
    </font>
    <font>
      <b/>
      <sz val="9"/>
      <color theme="9" tint="-0.499984740745262"/>
      <name val="Trebuchet MS"/>
      <family val="2"/>
    </font>
    <font>
      <b/>
      <i/>
      <u/>
      <sz val="9"/>
      <color theme="9" tint="-0.499984740745262"/>
      <name val="Trebuchet MS"/>
      <family val="2"/>
    </font>
    <font>
      <sz val="9"/>
      <color theme="9" tint="-0.499984740745262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1"/>
      <name val="Trebuchet MS"/>
      <family val="2"/>
    </font>
    <font>
      <sz val="11"/>
      <name val="Arial Nova Cond"/>
      <family val="2"/>
    </font>
    <font>
      <sz val="11"/>
      <color theme="1"/>
      <name val="Arial Nova Cond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16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2" fontId="10" fillId="0" borderId="13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2" fillId="3" borderId="15" xfId="0" applyFont="1" applyFill="1" applyBorder="1" applyAlignment="1">
      <alignment horizontal="left" vertical="center"/>
    </xf>
    <xf numFmtId="0" fontId="13" fillId="3" borderId="16" xfId="0" applyFont="1" applyFill="1" applyBorder="1" applyAlignment="1">
      <alignment horizontal="left" vertical="center"/>
    </xf>
    <xf numFmtId="0" fontId="14" fillId="3" borderId="17" xfId="0" applyFont="1" applyFill="1" applyBorder="1" applyAlignment="1">
      <alignment vertical="center"/>
    </xf>
    <xf numFmtId="2" fontId="14" fillId="3" borderId="16" xfId="0" applyNumberFormat="1" applyFont="1" applyFill="1" applyBorder="1" applyAlignment="1">
      <alignment horizontal="center" vertical="center"/>
    </xf>
    <xf numFmtId="2" fontId="14" fillId="3" borderId="15" xfId="0" applyNumberFormat="1" applyFont="1" applyFill="1" applyBorder="1" applyAlignment="1">
      <alignment horizontal="center" vertical="center"/>
    </xf>
    <xf numFmtId="2" fontId="14" fillId="3" borderId="18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15" xfId="0" applyFont="1" applyBorder="1" applyAlignment="1">
      <alignment horizontal="left" vertical="center"/>
    </xf>
    <xf numFmtId="0" fontId="15" fillId="0" borderId="16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center" vertical="center"/>
    </xf>
    <xf numFmtId="165" fontId="15" fillId="2" borderId="16" xfId="1" applyNumberFormat="1" applyFont="1" applyFill="1" applyBorder="1" applyAlignment="1">
      <alignment vertical="center"/>
    </xf>
    <xf numFmtId="2" fontId="15" fillId="0" borderId="15" xfId="0" applyNumberFormat="1" applyFont="1" applyBorder="1" applyAlignment="1">
      <alignment horizontal="center" vertical="center"/>
    </xf>
    <xf numFmtId="165" fontId="15" fillId="0" borderId="18" xfId="1" applyNumberFormat="1" applyFont="1" applyFill="1" applyBorder="1" applyAlignment="1">
      <alignment vertical="center"/>
    </xf>
    <xf numFmtId="44" fontId="15" fillId="0" borderId="18" xfId="1" applyNumberFormat="1" applyFont="1" applyFill="1" applyBorder="1" applyAlignment="1">
      <alignment vertical="center"/>
    </xf>
    <xf numFmtId="0" fontId="17" fillId="4" borderId="1" xfId="0" applyFont="1" applyFill="1" applyBorder="1" applyAlignment="1">
      <alignment horizontal="righ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3" xfId="0" applyFont="1" applyFill="1" applyBorder="1" applyAlignment="1">
      <alignment horizontal="right" vertical="center"/>
    </xf>
    <xf numFmtId="166" fontId="17" fillId="4" borderId="1" xfId="1" applyNumberFormat="1" applyFont="1" applyFill="1" applyBorder="1" applyAlignment="1">
      <alignment horizontal="center" vertical="center"/>
    </xf>
    <xf numFmtId="166" fontId="17" fillId="4" borderId="3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17" fillId="5" borderId="1" xfId="0" applyFont="1" applyFill="1" applyBorder="1" applyAlignment="1">
      <alignment horizontal="right" vertical="center"/>
    </xf>
    <xf numFmtId="0" fontId="17" fillId="5" borderId="2" xfId="0" applyFont="1" applyFill="1" applyBorder="1" applyAlignment="1">
      <alignment horizontal="right" vertical="center"/>
    </xf>
    <xf numFmtId="165" fontId="17" fillId="5" borderId="1" xfId="0" applyNumberFormat="1" applyFont="1" applyFill="1" applyBorder="1" applyAlignment="1">
      <alignment horizontal="center" vertical="center"/>
    </xf>
    <xf numFmtId="165" fontId="17" fillId="5" borderId="3" xfId="0" applyNumberFormat="1" applyFont="1" applyFill="1" applyBorder="1" applyAlignment="1">
      <alignment horizontal="center" vertical="center"/>
    </xf>
    <xf numFmtId="2" fontId="0" fillId="0" borderId="0" xfId="0" applyNumberFormat="1"/>
  </cellXfs>
  <cellStyles count="2">
    <cellStyle name="Milliers_Offre SEFITEC-1.xls" xfId="1" xr:uid="{10D55004-BB9F-45CE-8ECF-EA3258321F07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1</xdr:row>
      <xdr:rowOff>47625</xdr:rowOff>
    </xdr:from>
    <xdr:ext cx="1416326" cy="600908"/>
    <xdr:pic>
      <xdr:nvPicPr>
        <xdr:cNvPr id="2" name="Image 1">
          <a:extLst>
            <a:ext uri="{FF2B5EF4-FFF2-40B4-BE49-F238E27FC236}">
              <a16:creationId xmlns:a16="http://schemas.microsoft.com/office/drawing/2014/main" id="{D5B7FE55-DE7D-48C3-BE30-1F0E2036F0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735" y="200025"/>
          <a:ext cx="1416326" cy="60090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cirok.synology.me@SSL@5006\DavWWWRoot\AFFAIRES%20BATTAG\IRD%20-%20REHABILITATION\03-PRO\2026-06-15-RENDU%20PRO%20indice%20D\IRD%20_Quantitatif%20PRO%20MAJ%202026-06-03%20IND%20D.xlsx" TargetMode="External"/><Relationship Id="rId1" Type="http://schemas.openxmlformats.org/officeDocument/2006/relationships/externalLinkPath" Target="file:///\\scirok.synology.me@SSL@5006\DavWWWRoot\AFFAIRES%20BATTAG\IRD%20-%20REHABILITATION\03-PRO\2026-06-15-RENDU%20PRO%20indice%20D\IRD%20_Quantitatif%20PRO%20MAJ%202026-06-03%20IND%20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BL RECAP "/>
      <sheetName val="Lot 01 - Gros Oeuvre"/>
      <sheetName val="Lot 02 - Charpente-Couv"/>
      <sheetName val="Lot 03 - Anti-termites"/>
      <sheetName val="Lot 04 Renouvellement d'air"/>
      <sheetName val="Lot 05 Electricité"/>
      <sheetName val="Lot 06 Plomberie"/>
      <sheetName val="Lot 07 - Cloisons Fx Plaf-Peint"/>
      <sheetName val="LOT 08- Reseaux Eaux Pluviales"/>
      <sheetName val="LOT 09- Voirie"/>
    </sheetNames>
    <sheetDataSet>
      <sheetData sheetId="0">
        <row r="4">
          <cell r="B4" t="str">
            <v>Maitre d'ouvrage :
INSTITUT DE RECHERCHE POUR LE DE DEVELOPPEMENT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2ECA9-6A90-4910-99FC-9B00AF3793EF}">
  <sheetPr>
    <tabColor rgb="FF00B050"/>
    <pageSetUpPr fitToPage="1"/>
  </sheetPr>
  <dimension ref="B1:AA59"/>
  <sheetViews>
    <sheetView tabSelected="1" view="pageBreakPreview" topLeftCell="B1" zoomScaleNormal="100" zoomScaleSheetLayoutView="100" workbookViewId="0">
      <selection activeCell="E13" sqref="E13:E14"/>
    </sheetView>
  </sheetViews>
  <sheetFormatPr baseColWidth="10" defaultRowHeight="14.4" x14ac:dyDescent="0.3"/>
  <cols>
    <col min="1" max="1" width="2" customWidth="1"/>
    <col min="2" max="2" width="3.33203125" customWidth="1"/>
    <col min="3" max="3" width="38.33203125" customWidth="1"/>
    <col min="4" max="4" width="4.21875" customWidth="1"/>
    <col min="5" max="5" width="7.77734375" customWidth="1"/>
    <col min="6" max="6" width="9.21875" customWidth="1"/>
    <col min="7" max="7" width="13.109375" customWidth="1"/>
    <col min="8" max="8" width="9.21875" customWidth="1"/>
    <col min="9" max="9" width="13.109375" customWidth="1"/>
    <col min="10" max="10" width="2" customWidth="1"/>
    <col min="11" max="11" width="13.109375" customWidth="1"/>
    <col min="12" max="12" width="2.33203125" customWidth="1"/>
  </cols>
  <sheetData>
    <row r="1" spans="2:27" s="2" customFormat="1" ht="12" customHeight="1" thickBot="1" x14ac:dyDescent="0.35">
      <c r="B1" s="1"/>
      <c r="C1" s="1"/>
      <c r="D1" s="1"/>
      <c r="E1" s="1"/>
      <c r="F1" s="1"/>
      <c r="G1" s="1"/>
      <c r="H1" s="1"/>
      <c r="I1" s="1"/>
    </row>
    <row r="2" spans="2:27" s="2" customFormat="1" ht="57" customHeight="1" thickBot="1" x14ac:dyDescent="0.35">
      <c r="B2" s="3" t="s">
        <v>0</v>
      </c>
      <c r="C2" s="4"/>
      <c r="D2" s="4"/>
      <c r="E2" s="4"/>
      <c r="F2" s="4"/>
      <c r="G2" s="4"/>
      <c r="H2" s="4"/>
      <c r="I2" s="5"/>
    </row>
    <row r="3" spans="2:27" s="2" customFormat="1" ht="9.9" customHeight="1" thickBot="1" x14ac:dyDescent="0.35">
      <c r="B3" s="6"/>
      <c r="C3" s="7"/>
      <c r="D3" s="7"/>
      <c r="E3" s="8"/>
    </row>
    <row r="4" spans="2:27" s="2" customFormat="1" ht="41.25" customHeight="1" thickBot="1" x14ac:dyDescent="0.35">
      <c r="B4" s="9" t="str">
        <f>+'[1]TBL RECAP '!B4</f>
        <v>Maitre d'ouvrage :
INSTITUT DE RECHERCHE POUR LE DE DEVELOPPEMENT</v>
      </c>
      <c r="C4" s="10"/>
      <c r="D4" s="10"/>
      <c r="E4" s="10"/>
      <c r="F4" s="10"/>
      <c r="G4" s="10"/>
      <c r="H4" s="10"/>
      <c r="I4" s="11"/>
    </row>
    <row r="5" spans="2:27" s="2" customFormat="1" ht="9.9" customHeight="1" thickBot="1" x14ac:dyDescent="0.35">
      <c r="B5" s="6"/>
      <c r="C5" s="7"/>
      <c r="D5" s="7"/>
      <c r="E5" s="8"/>
    </row>
    <row r="6" spans="2:27" s="15" customFormat="1" ht="40.5" customHeight="1" thickBot="1" x14ac:dyDescent="0.35">
      <c r="B6" s="12" t="s">
        <v>21</v>
      </c>
      <c r="C6" s="13"/>
      <c r="D6" s="13"/>
      <c r="E6" s="13"/>
      <c r="F6" s="13"/>
      <c r="G6" s="13"/>
      <c r="H6" s="13"/>
      <c r="I6" s="14"/>
    </row>
    <row r="7" spans="2:27" s="15" customFormat="1" ht="45" customHeight="1" thickBot="1" x14ac:dyDescent="0.35">
      <c r="B7" s="16" t="s">
        <v>1</v>
      </c>
      <c r="C7" s="17"/>
      <c r="D7" s="17"/>
      <c r="E7" s="17"/>
      <c r="F7" s="17"/>
      <c r="G7" s="17"/>
      <c r="H7" s="17"/>
      <c r="I7" s="18"/>
    </row>
    <row r="8" spans="2:27" s="15" customFormat="1" ht="21.6" thickBot="1" x14ac:dyDescent="0.35">
      <c r="B8" s="19" t="s">
        <v>2</v>
      </c>
      <c r="C8" s="20"/>
      <c r="D8" s="20"/>
      <c r="E8" s="20"/>
      <c r="F8" s="20"/>
      <c r="G8" s="20"/>
      <c r="H8" s="20"/>
      <c r="I8" s="21"/>
    </row>
    <row r="9" spans="2:27" s="15" customFormat="1" ht="21" customHeight="1" thickBot="1" x14ac:dyDescent="0.35">
      <c r="B9" s="22" t="s">
        <v>3</v>
      </c>
      <c r="C9" s="23"/>
      <c r="D9" s="23"/>
      <c r="E9" s="23"/>
      <c r="F9" s="23"/>
      <c r="G9" s="23"/>
      <c r="H9" s="23"/>
      <c r="I9" s="24"/>
    </row>
    <row r="10" spans="2:27" s="15" customFormat="1" ht="15.75" customHeight="1" thickBot="1" x14ac:dyDescent="0.35">
      <c r="B10" s="25" t="s">
        <v>4</v>
      </c>
      <c r="C10" s="26" t="s">
        <v>5</v>
      </c>
      <c r="D10" s="26" t="s">
        <v>6</v>
      </c>
      <c r="E10" s="27" t="s">
        <v>7</v>
      </c>
      <c r="F10" s="28" t="s">
        <v>8</v>
      </c>
      <c r="G10" s="29"/>
      <c r="H10" s="28" t="s">
        <v>9</v>
      </c>
      <c r="I10" s="29"/>
    </row>
    <row r="11" spans="2:27" ht="15.75" customHeight="1" thickBot="1" x14ac:dyDescent="0.35">
      <c r="B11" s="30"/>
      <c r="C11" s="31"/>
      <c r="D11" s="31"/>
      <c r="E11" s="32"/>
      <c r="F11" s="33" t="s">
        <v>10</v>
      </c>
      <c r="G11" s="34" t="s">
        <v>11</v>
      </c>
      <c r="H11" s="33" t="s">
        <v>10</v>
      </c>
      <c r="I11" s="34" t="s">
        <v>11</v>
      </c>
    </row>
    <row r="12" spans="2:27" s="41" customFormat="1" ht="17.25" customHeight="1" x14ac:dyDescent="0.3">
      <c r="B12" s="35"/>
      <c r="C12" s="36" t="s">
        <v>12</v>
      </c>
      <c r="D12" s="37"/>
      <c r="E12" s="38"/>
      <c r="F12" s="39"/>
      <c r="G12" s="40"/>
      <c r="H12" s="39"/>
      <c r="I12" s="40"/>
    </row>
    <row r="13" spans="2:27" s="41" customFormat="1" ht="26.4" x14ac:dyDescent="0.3">
      <c r="B13" s="42" t="s">
        <v>13</v>
      </c>
      <c r="C13" s="43" t="s">
        <v>14</v>
      </c>
      <c r="D13" s="44" t="s">
        <v>15</v>
      </c>
      <c r="E13" s="45"/>
      <c r="F13" s="46">
        <f>18*15</f>
        <v>270</v>
      </c>
      <c r="G13" s="47">
        <f>F13*E13</f>
        <v>0</v>
      </c>
      <c r="H13" s="46">
        <v>1420</v>
      </c>
      <c r="I13" s="47">
        <f>H13*E13</f>
        <v>0</v>
      </c>
    </row>
    <row r="14" spans="2:27" s="41" customFormat="1" ht="27" thickBot="1" x14ac:dyDescent="0.35">
      <c r="B14" s="42" t="s">
        <v>16</v>
      </c>
      <c r="C14" s="43" t="s">
        <v>17</v>
      </c>
      <c r="D14" s="44" t="s">
        <v>18</v>
      </c>
      <c r="E14" s="45"/>
      <c r="F14" s="46">
        <f>(15+18)*2</f>
        <v>66</v>
      </c>
      <c r="G14" s="48">
        <f>F14*E14</f>
        <v>0</v>
      </c>
      <c r="H14" s="46">
        <f>50*5+23</f>
        <v>273</v>
      </c>
      <c r="I14" s="48">
        <f>H14*E14</f>
        <v>0</v>
      </c>
    </row>
    <row r="15" spans="2:27" s="41" customFormat="1" ht="15" thickBot="1" x14ac:dyDescent="0.35">
      <c r="B15" s="49" t="s">
        <v>19</v>
      </c>
      <c r="C15" s="50"/>
      <c r="D15" s="50"/>
      <c r="E15" s="51"/>
      <c r="F15" s="52">
        <f>SUM(G13:G14)</f>
        <v>0</v>
      </c>
      <c r="G15" s="53"/>
      <c r="H15" s="52">
        <f>SUM(I13:I14)</f>
        <v>0</v>
      </c>
      <c r="I15" s="53"/>
    </row>
    <row r="16" spans="2:27" s="2" customFormat="1" ht="12" customHeight="1" thickBot="1" x14ac:dyDescent="0.35">
      <c r="B16" s="1"/>
      <c r="C16" s="1"/>
      <c r="D16" s="54"/>
      <c r="E16" s="55"/>
      <c r="F16" s="1"/>
      <c r="G16" s="1"/>
      <c r="H16" s="1"/>
      <c r="I16" s="1"/>
      <c r="K16" s="56"/>
      <c r="L16" s="56"/>
      <c r="M16" s="56"/>
      <c r="N16" s="56"/>
      <c r="O16" s="56"/>
      <c r="P16" s="56"/>
      <c r="Q16" s="57"/>
      <c r="R16" s="57"/>
      <c r="S16" s="58"/>
      <c r="T16" s="58"/>
      <c r="U16" s="59"/>
      <c r="V16" s="59"/>
      <c r="W16" s="59"/>
      <c r="X16" s="59"/>
      <c r="Y16" s="59"/>
      <c r="Z16" s="59"/>
      <c r="AA16" s="59"/>
    </row>
    <row r="17" spans="2:9" s="41" customFormat="1" ht="15" thickBot="1" x14ac:dyDescent="0.35">
      <c r="B17" s="60" t="s">
        <v>20</v>
      </c>
      <c r="C17" s="61"/>
      <c r="D17" s="61"/>
      <c r="E17" s="61"/>
      <c r="F17" s="62"/>
      <c r="G17" s="63"/>
      <c r="H17" s="62">
        <f>H15+F15</f>
        <v>0</v>
      </c>
      <c r="I17" s="63"/>
    </row>
    <row r="18" spans="2:9" s="2" customFormat="1" ht="12" customHeight="1" x14ac:dyDescent="0.3">
      <c r="B18" s="1"/>
      <c r="C18" s="1"/>
      <c r="D18" s="1"/>
      <c r="E18" s="1"/>
      <c r="F18" s="1"/>
      <c r="G18" s="1"/>
      <c r="H18" s="1"/>
      <c r="I18" s="1"/>
    </row>
    <row r="59" spans="6:8" x14ac:dyDescent="0.3">
      <c r="F59" s="64">
        <f>SUM(F13:F58)</f>
        <v>336</v>
      </c>
      <c r="H59" s="64">
        <f>SUM(H13:H58)</f>
        <v>1693</v>
      </c>
    </row>
  </sheetData>
  <mergeCells count="20">
    <mergeCell ref="B15:E15"/>
    <mergeCell ref="F15:G15"/>
    <mergeCell ref="H15:I15"/>
    <mergeCell ref="B17:E17"/>
    <mergeCell ref="F17:G17"/>
    <mergeCell ref="H17:I17"/>
    <mergeCell ref="B8:I8"/>
    <mergeCell ref="B9:I9"/>
    <mergeCell ref="B10:B11"/>
    <mergeCell ref="C10:C11"/>
    <mergeCell ref="D10:D11"/>
    <mergeCell ref="E10:E11"/>
    <mergeCell ref="F10:G10"/>
    <mergeCell ref="H10:I10"/>
    <mergeCell ref="B2:I2"/>
    <mergeCell ref="B3:D3"/>
    <mergeCell ref="B4:I4"/>
    <mergeCell ref="B5:D5"/>
    <mergeCell ref="B6:I6"/>
    <mergeCell ref="B7:I7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03 - Anti-termites</vt:lpstr>
      <vt:lpstr>'Lot 03 - Anti-termites'!Zone_d_impression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Secretariat BETEG</dc:creator>
  <cp:lastModifiedBy>Secretariat BETEG</cp:lastModifiedBy>
  <dcterms:created xsi:type="dcterms:W3CDTF">2026-06-14T22:31:03Z</dcterms:created>
  <dcterms:modified xsi:type="dcterms:W3CDTF">2026-06-14T22:32:14Z</dcterms:modified>
</cp:coreProperties>
</file>